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60" i="1" l="1"/>
  <c r="F60" i="1"/>
  <c r="E60" i="1"/>
</calcChain>
</file>

<file path=xl/sharedStrings.xml><?xml version="1.0" encoding="utf-8"?>
<sst xmlns="http://schemas.openxmlformats.org/spreadsheetml/2006/main" count="67" uniqueCount="65">
  <si>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</si>
  <si>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</si>
  <si>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</si>
  <si>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</si>
  <si>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</si>
  <si>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</si>
  <si>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</si>
  <si>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</si>
  <si>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</si>
  <si>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</si>
  <si>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</si>
  <si>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</si>
  <si>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</si>
  <si>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110 кВ Белоусово</t>
  </si>
  <si>
    <t xml:space="preserve"> 0,4 Белоусово нов.ОПУ ТСН 1 ао</t>
  </si>
  <si>
    <t xml:space="preserve"> 0,4 Белоусово нов.ОПУ ТСН 2 ао</t>
  </si>
  <si>
    <t xml:space="preserve"> 0,4 Белоусово ст.ОПУ ТСН 1 ао</t>
  </si>
  <si>
    <t xml:space="preserve"> 0,4 Белоусово ст.ОПУ ТСН 2 ао</t>
  </si>
  <si>
    <t xml:space="preserve"> 0,4 Белоусово-Отопление ао</t>
  </si>
  <si>
    <t xml:space="preserve"> 10 Белоусово-Ежозеро ао</t>
  </si>
  <si>
    <t xml:space="preserve"> 110 Белоусово ОМВ ао</t>
  </si>
  <si>
    <t xml:space="preserve"> 110 Белоусово ОМВ ао RS 485</t>
  </si>
  <si>
    <t xml:space="preserve"> 110 Белоусово ОМВ ап</t>
  </si>
  <si>
    <t xml:space="preserve"> 110 Белоусово ОМВ ап RS 485</t>
  </si>
  <si>
    <t xml:space="preserve"> 110 Белоусово Т 1 ао</t>
  </si>
  <si>
    <t xml:space="preserve"> 110 Белоусово Т 1 ап</t>
  </si>
  <si>
    <t xml:space="preserve"> 110 Белоусово Т 2 ао</t>
  </si>
  <si>
    <t xml:space="preserve"> 110 Белоусово Т 2 ап</t>
  </si>
  <si>
    <t xml:space="preserve"> 110 Белоусово-Белоусово 1 ао</t>
  </si>
  <si>
    <t xml:space="preserve"> 110 Белоусово-Белоусово 1 ап</t>
  </si>
  <si>
    <t xml:space="preserve"> 110 Белоусово-Белоусово 2 ао</t>
  </si>
  <si>
    <t xml:space="preserve"> 110 Белоусово-Белоусово 2 ап</t>
  </si>
  <si>
    <t xml:space="preserve"> 110 Белоусово-Подпорожье 1 ао</t>
  </si>
  <si>
    <t xml:space="preserve"> 110 Белоусово-Подпорожье 1 ао RS 485</t>
  </si>
  <si>
    <t xml:space="preserve"> 110 Белоусово-Подпорожье 1 ап</t>
  </si>
  <si>
    <t xml:space="preserve"> 110 Белоусово-Подпорожье 1 ап RS 485</t>
  </si>
  <si>
    <t xml:space="preserve"> 110 Белоусово-Подпорожье 2 ао</t>
  </si>
  <si>
    <t xml:space="preserve"> 110 Белоусово-Подпорожье 2 ао RS 485</t>
  </si>
  <si>
    <t xml:space="preserve"> 110 Белоусово-Подпорожье 2 ап</t>
  </si>
  <si>
    <t xml:space="preserve"> 110 Белоусово-Подпорожье 2 ап RS 485</t>
  </si>
  <si>
    <t xml:space="preserve"> 35 Белоусово Т 1 ао</t>
  </si>
  <si>
    <t xml:space="preserve"> 35 Белоусово Т 1 ап</t>
  </si>
  <si>
    <t xml:space="preserve"> 35 Белоусово Т 2 ао</t>
  </si>
  <si>
    <t xml:space="preserve"> 35 Белоусово Т 2 ап</t>
  </si>
  <si>
    <t xml:space="preserve"> 35 Белоусово-Водораздельная 1 ао</t>
  </si>
  <si>
    <t xml:space="preserve"> 35 Белоусово-Водораздельная 1 ап</t>
  </si>
  <si>
    <t xml:space="preserve"> 35 Белоусово-Водораздельная 2 ао</t>
  </si>
  <si>
    <t xml:space="preserve"> 35 Белоусово-Водораздельная 2 ап</t>
  </si>
  <si>
    <t xml:space="preserve"> 6 Белоусово БСК ао (архив)</t>
  </si>
  <si>
    <t xml:space="preserve"> 6 Белоусово Т 1 ао</t>
  </si>
  <si>
    <t xml:space="preserve"> 6 Белоусово Т 1 ап</t>
  </si>
  <si>
    <t xml:space="preserve"> 6 Белоусово Т 2 ао</t>
  </si>
  <si>
    <t xml:space="preserve"> 6 Белоусово Т 2 ап</t>
  </si>
  <si>
    <t xml:space="preserve"> 6 Белоусово-Белоусово ао</t>
  </si>
  <si>
    <t xml:space="preserve"> 6 Белоусово-Вытегра ао</t>
  </si>
  <si>
    <t xml:space="preserve"> 6 Белоусово-Вытегра ап</t>
  </si>
  <si>
    <t xml:space="preserve"> 6 Белоусово-ГЭС 32 ао</t>
  </si>
  <si>
    <t xml:space="preserve"> 6 Белоусово-ГЭС 32 ап</t>
  </si>
  <si>
    <t xml:space="preserve"> 6 Белоусово-Захарьино ао</t>
  </si>
  <si>
    <t xml:space="preserve"> 6 Белоусово-Захарьино ап</t>
  </si>
  <si>
    <t xml:space="preserve"> 6 Белоусово-ЛПХ ао</t>
  </si>
  <si>
    <t xml:space="preserve"> 6 Белоусово-Погрузка ао</t>
  </si>
  <si>
    <t xml:space="preserve"> 6 Белоусово-Сперовский комплекс ао</t>
  </si>
  <si>
    <t xml:space="preserve"> 6 Белоусово-Шлюз 2-1 ао</t>
  </si>
  <si>
    <t xml:space="preserve"> 6 Белоусово-Шлюз 2-2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</si>
</sst>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tabSelected="1" topLeftCell="A25" zoomScaleNormal="100" zoomScaleSheetLayoutView="100" workbookViewId="0">
      <selection activeCell="M45" sqref="M4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2441.096</v>
      </c>
      <c r="C9" s="32">
        <v>2441.4679999999998</v>
      </c>
      <c r="D9" s="33">
        <v>80</v>
      </c>
      <c r="E9" s="34">
        <v>29.76</v>
      </c>
      <c r="F9" s="35">
        <v>29.76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1911.0871999999999</v>
      </c>
      <c r="C10" s="38">
        <v>1911.4656</v>
      </c>
      <c r="D10" s="39">
        <v>80</v>
      </c>
      <c r="E10" s="40">
        <v>30.271999999999998</v>
      </c>
      <c r="F10" s="41">
        <v>30.271999999999998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5991.8303999999998</v>
      </c>
      <c r="C11" s="38">
        <v>5992.16</v>
      </c>
      <c r="D11" s="39">
        <v>40</v>
      </c>
      <c r="E11" s="40">
        <v>13.183999999999999</v>
      </c>
      <c r="F11" s="41">
        <v>13.183999999999999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914.18560000000002</v>
      </c>
      <c r="C12" s="38">
        <v>914.52959999999996</v>
      </c>
      <c r="D12" s="39">
        <v>40</v>
      </c>
      <c r="E12" s="40">
        <v>13.76</v>
      </c>
      <c r="F12" s="41">
        <v>13.76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0</v>
      </c>
      <c r="C13" s="38">
        <v>0</v>
      </c>
      <c r="D13" s="39">
        <v>40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1818.6479999999999</v>
      </c>
      <c r="C14" s="38">
        <v>1819.2065</v>
      </c>
      <c r="D14" s="39">
        <v>800</v>
      </c>
      <c r="E14" s="40">
        <v>446.8</v>
      </c>
      <c r="F14" s="41">
        <v>446.8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23.13</v>
      </c>
      <c r="C15" s="38">
        <v>23.13</v>
      </c>
      <c r="D15" s="39">
        <v>66000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23.1311</v>
      </c>
      <c r="C16" s="38">
        <v>23.1311</v>
      </c>
      <c r="D16" s="39">
        <v>66000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22</v>
      </c>
      <c r="B17" s="38">
        <v>61.82</v>
      </c>
      <c r="C17" s="38">
        <v>61.82</v>
      </c>
      <c r="D17" s="39">
        <v>66000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23</v>
      </c>
      <c r="B18" s="38">
        <v>61.8232</v>
      </c>
      <c r="C18" s="38">
        <v>61.8232</v>
      </c>
      <c r="D18" s="39">
        <v>66000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349.62860000000001</v>
      </c>
      <c r="C19" s="38">
        <v>349.62880000000001</v>
      </c>
      <c r="D19" s="39">
        <v>66000</v>
      </c>
      <c r="E19" s="40">
        <v>13.2</v>
      </c>
      <c r="F19" s="41">
        <v>13.2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551.45219999999995</v>
      </c>
      <c r="C20" s="38">
        <v>552.12159999999994</v>
      </c>
      <c r="D20" s="39">
        <v>66000</v>
      </c>
      <c r="E20" s="40">
        <v>44180.4</v>
      </c>
      <c r="F20" s="41">
        <v>44180.4</v>
      </c>
      <c r="G20" s="41">
        <v>0</v>
      </c>
      <c r="H20" s="42">
        <v>0</v>
      </c>
    </row>
    <row r="21" spans="1:8" x14ac:dyDescent="0.25">
      <c r="A21" s="37" t="s">
        <v>26</v>
      </c>
      <c r="B21" s="38">
        <v>605.4606</v>
      </c>
      <c r="C21" s="38">
        <v>605.99559999999997</v>
      </c>
      <c r="D21" s="39">
        <v>66000</v>
      </c>
      <c r="E21" s="40">
        <v>35310</v>
      </c>
      <c r="F21" s="41">
        <v>35310</v>
      </c>
      <c r="G21" s="41">
        <v>0</v>
      </c>
      <c r="H21" s="42">
        <v>0</v>
      </c>
    </row>
    <row r="22" spans="1:8" x14ac:dyDescent="0.25">
      <c r="A22" s="37" t="s">
        <v>27</v>
      </c>
      <c r="B22" s="38">
        <v>17.113399999999999</v>
      </c>
      <c r="C22" s="38">
        <v>17.113399999999999</v>
      </c>
      <c r="D22" s="39">
        <v>66000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28</v>
      </c>
      <c r="B23" s="38">
        <v>3139.2224000000001</v>
      </c>
      <c r="C23" s="38">
        <v>3140.7284</v>
      </c>
      <c r="D23" s="39">
        <v>66000</v>
      </c>
      <c r="E23" s="40">
        <v>99396</v>
      </c>
      <c r="F23" s="41">
        <v>99396</v>
      </c>
      <c r="G23" s="41">
        <v>0</v>
      </c>
      <c r="H23" s="42">
        <v>0</v>
      </c>
    </row>
    <row r="24" spans="1:8" x14ac:dyDescent="0.25">
      <c r="A24" s="37" t="s">
        <v>29</v>
      </c>
      <c r="B24" s="38">
        <v>3.6840000000000002</v>
      </c>
      <c r="C24" s="38">
        <v>3.6840000000000002</v>
      </c>
      <c r="D24" s="39">
        <v>66000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30</v>
      </c>
      <c r="B25" s="38">
        <v>9372.0300000000007</v>
      </c>
      <c r="C25" s="38">
        <v>9372.2420000000002</v>
      </c>
      <c r="D25" s="39">
        <v>66000</v>
      </c>
      <c r="E25" s="40">
        <v>13992</v>
      </c>
      <c r="F25" s="41">
        <v>13992</v>
      </c>
      <c r="G25" s="41">
        <v>0</v>
      </c>
      <c r="H25" s="42">
        <v>0</v>
      </c>
    </row>
    <row r="26" spans="1:8" x14ac:dyDescent="0.25">
      <c r="A26" s="37" t="s">
        <v>31</v>
      </c>
      <c r="B26" s="38">
        <v>324.67939999999999</v>
      </c>
      <c r="C26" s="38">
        <v>324.67939999999999</v>
      </c>
      <c r="D26" s="39">
        <v>66000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32</v>
      </c>
      <c r="B27" s="38">
        <v>71.809200000000004</v>
      </c>
      <c r="C27" s="38">
        <v>71.809799999999996</v>
      </c>
      <c r="D27" s="39">
        <v>66000</v>
      </c>
      <c r="E27" s="40">
        <v>39.6</v>
      </c>
      <c r="F27" s="41">
        <v>39.6</v>
      </c>
      <c r="G27" s="41">
        <v>0</v>
      </c>
      <c r="H27" s="42">
        <v>0</v>
      </c>
    </row>
    <row r="28" spans="1:8" x14ac:dyDescent="0.25">
      <c r="A28" s="37" t="s">
        <v>33</v>
      </c>
      <c r="B28" s="38">
        <v>71.8155</v>
      </c>
      <c r="C28" s="38">
        <v>71.816100000000006</v>
      </c>
      <c r="D28" s="39">
        <v>66000</v>
      </c>
      <c r="E28" s="40">
        <v>39.6</v>
      </c>
      <c r="F28" s="41">
        <v>39.6</v>
      </c>
      <c r="G28" s="41">
        <v>0</v>
      </c>
      <c r="H28" s="42">
        <v>0</v>
      </c>
    </row>
    <row r="29" spans="1:8" x14ac:dyDescent="0.25">
      <c r="A29" s="37" t="s">
        <v>34</v>
      </c>
      <c r="B29" s="38">
        <v>5808.0428000000002</v>
      </c>
      <c r="C29" s="38">
        <v>5808.8804</v>
      </c>
      <c r="D29" s="39">
        <v>66000</v>
      </c>
      <c r="E29" s="40">
        <v>55281.599999999999</v>
      </c>
      <c r="F29" s="41">
        <v>55281.599999999999</v>
      </c>
      <c r="G29" s="41">
        <v>0</v>
      </c>
      <c r="H29" s="42">
        <v>0</v>
      </c>
    </row>
    <row r="30" spans="1:8" x14ac:dyDescent="0.25">
      <c r="A30" s="37" t="s">
        <v>35</v>
      </c>
      <c r="B30" s="38">
        <v>5808.049</v>
      </c>
      <c r="C30" s="38">
        <v>5808.8864999999996</v>
      </c>
      <c r="D30" s="39">
        <v>66000</v>
      </c>
      <c r="E30" s="40">
        <v>55275</v>
      </c>
      <c r="F30" s="41">
        <v>55275</v>
      </c>
      <c r="G30" s="41">
        <v>0</v>
      </c>
      <c r="H30" s="42">
        <v>0</v>
      </c>
    </row>
    <row r="31" spans="1:8" x14ac:dyDescent="0.25">
      <c r="A31" s="37" t="s">
        <v>36</v>
      </c>
      <c r="B31" s="38">
        <v>38.3902</v>
      </c>
      <c r="C31" s="38">
        <v>38.3902</v>
      </c>
      <c r="D31" s="39">
        <v>66000</v>
      </c>
      <c r="E31" s="40">
        <v>0</v>
      </c>
      <c r="F31" s="41">
        <v>0</v>
      </c>
      <c r="G31" s="41">
        <v>0</v>
      </c>
      <c r="H31" s="42"/>
    </row>
    <row r="32" spans="1:8" x14ac:dyDescent="0.25">
      <c r="A32" s="37" t="s">
        <v>37</v>
      </c>
      <c r="B32" s="38">
        <v>38.3992</v>
      </c>
      <c r="C32" s="38">
        <v>38.3992</v>
      </c>
      <c r="D32" s="39">
        <v>66000</v>
      </c>
      <c r="E32" s="40">
        <v>0</v>
      </c>
      <c r="F32" s="41">
        <v>0</v>
      </c>
      <c r="G32" s="41">
        <v>0</v>
      </c>
      <c r="H32" s="42"/>
    </row>
    <row r="33" spans="1:8" x14ac:dyDescent="0.25">
      <c r="A33" s="37" t="s">
        <v>38</v>
      </c>
      <c r="B33" s="38">
        <v>2748.7314000000001</v>
      </c>
      <c r="C33" s="38">
        <v>2749.4810000000002</v>
      </c>
      <c r="D33" s="39">
        <v>66000</v>
      </c>
      <c r="E33" s="40">
        <v>49473.599999999999</v>
      </c>
      <c r="F33" s="41">
        <v>49473.599999999999</v>
      </c>
      <c r="G33" s="41">
        <v>0</v>
      </c>
      <c r="H33" s="42">
        <v>0</v>
      </c>
    </row>
    <row r="34" spans="1:8" x14ac:dyDescent="0.25">
      <c r="A34" s="37" t="s">
        <v>39</v>
      </c>
      <c r="B34" s="38">
        <v>2748.7384000000002</v>
      </c>
      <c r="C34" s="38">
        <v>2749.4879999999998</v>
      </c>
      <c r="D34" s="39">
        <v>66000</v>
      </c>
      <c r="E34" s="40">
        <v>49473.599999999999</v>
      </c>
      <c r="F34" s="41">
        <v>49473.599999999999</v>
      </c>
      <c r="G34" s="41">
        <v>0</v>
      </c>
      <c r="H34" s="42">
        <v>0</v>
      </c>
    </row>
    <row r="35" spans="1:8" x14ac:dyDescent="0.25">
      <c r="A35" s="37" t="s">
        <v>40</v>
      </c>
      <c r="B35" s="38">
        <v>1996.6302000000001</v>
      </c>
      <c r="C35" s="38">
        <v>1999.0426</v>
      </c>
      <c r="D35" s="39">
        <v>21000</v>
      </c>
      <c r="E35" s="40">
        <v>50660.4</v>
      </c>
      <c r="F35" s="41">
        <v>50660.4</v>
      </c>
      <c r="G35" s="41">
        <v>0</v>
      </c>
      <c r="H35" s="42">
        <v>0</v>
      </c>
    </row>
    <row r="36" spans="1:8" x14ac:dyDescent="0.25">
      <c r="A36" s="37" t="s">
        <v>41</v>
      </c>
      <c r="B36" s="38">
        <v>916.82740000000001</v>
      </c>
      <c r="C36" s="38">
        <v>916.82740000000001</v>
      </c>
      <c r="D36" s="39">
        <v>21000</v>
      </c>
      <c r="E36" s="40">
        <v>0</v>
      </c>
      <c r="F36" s="41">
        <v>0</v>
      </c>
      <c r="G36" s="41">
        <v>0</v>
      </c>
      <c r="H36" s="42"/>
    </row>
    <row r="37" spans="1:8" x14ac:dyDescent="0.25">
      <c r="A37" s="37" t="s">
        <v>42</v>
      </c>
      <c r="B37" s="38">
        <v>446.56439999999998</v>
      </c>
      <c r="C37" s="38">
        <v>446.56439999999998</v>
      </c>
      <c r="D37" s="39">
        <v>21000</v>
      </c>
      <c r="E37" s="40">
        <v>0</v>
      </c>
      <c r="F37" s="41">
        <v>0</v>
      </c>
      <c r="G37" s="41">
        <v>0</v>
      </c>
      <c r="H37" s="42"/>
    </row>
    <row r="38" spans="1:8" x14ac:dyDescent="0.25">
      <c r="A38" s="37" t="s">
        <v>43</v>
      </c>
      <c r="B38" s="38">
        <v>1998.3910000000001</v>
      </c>
      <c r="C38" s="38">
        <v>2000.5942</v>
      </c>
      <c r="D38" s="39">
        <v>21000</v>
      </c>
      <c r="E38" s="40">
        <v>46267.199999999997</v>
      </c>
      <c r="F38" s="41">
        <v>46267.199999999997</v>
      </c>
      <c r="G38" s="41">
        <v>0</v>
      </c>
      <c r="H38" s="42">
        <v>0</v>
      </c>
    </row>
    <row r="39" spans="1:8" x14ac:dyDescent="0.25">
      <c r="A39" s="37" t="s">
        <v>44</v>
      </c>
      <c r="B39" s="38">
        <v>422.00220000000002</v>
      </c>
      <c r="C39" s="38">
        <v>422.00220000000002</v>
      </c>
      <c r="D39" s="39">
        <v>21000</v>
      </c>
      <c r="E39" s="40">
        <v>0</v>
      </c>
      <c r="F39" s="41">
        <v>0</v>
      </c>
      <c r="G39" s="41">
        <v>0</v>
      </c>
      <c r="H39" s="42"/>
    </row>
    <row r="40" spans="1:8" x14ac:dyDescent="0.25">
      <c r="A40" s="37" t="s">
        <v>45</v>
      </c>
      <c r="B40" s="38">
        <v>3245.3227999999999</v>
      </c>
      <c r="C40" s="38">
        <v>3247.76</v>
      </c>
      <c r="D40" s="39">
        <v>21000</v>
      </c>
      <c r="E40" s="40">
        <v>51181.2</v>
      </c>
      <c r="F40" s="41">
        <v>51181.2</v>
      </c>
      <c r="G40" s="41">
        <v>0</v>
      </c>
      <c r="H40" s="42">
        <v>0</v>
      </c>
    </row>
    <row r="41" spans="1:8" x14ac:dyDescent="0.25">
      <c r="A41" s="37" t="s">
        <v>46</v>
      </c>
      <c r="B41" s="38">
        <v>4540.5439999999999</v>
      </c>
      <c r="C41" s="38">
        <v>4542.7488000000003</v>
      </c>
      <c r="D41" s="39">
        <v>21000</v>
      </c>
      <c r="E41" s="40">
        <v>46300.800000000003</v>
      </c>
      <c r="F41" s="41">
        <v>46300.800000000003</v>
      </c>
      <c r="G41" s="41">
        <v>0</v>
      </c>
      <c r="H41" s="42">
        <v>0</v>
      </c>
    </row>
    <row r="42" spans="1:8" x14ac:dyDescent="0.25">
      <c r="A42" s="37" t="s">
        <v>47</v>
      </c>
      <c r="B42" s="38">
        <v>298.88</v>
      </c>
      <c r="C42" s="38">
        <v>298.88</v>
      </c>
      <c r="D42" s="39">
        <v>21000</v>
      </c>
      <c r="E42" s="40">
        <v>0</v>
      </c>
      <c r="F42" s="41">
        <v>0</v>
      </c>
      <c r="G42" s="41">
        <v>0</v>
      </c>
      <c r="H42" s="42"/>
    </row>
    <row r="43" spans="1:8" x14ac:dyDescent="0.25">
      <c r="A43" s="37" t="s">
        <v>48</v>
      </c>
      <c r="B43" s="38"/>
      <c r="C43" s="38"/>
      <c r="D43" s="39">
        <v>1200</v>
      </c>
      <c r="E43" s="40"/>
      <c r="F43" s="41"/>
      <c r="G43" s="41"/>
      <c r="H43" s="42"/>
    </row>
    <row r="44" spans="1:8" x14ac:dyDescent="0.25">
      <c r="A44" s="37" t="s">
        <v>49</v>
      </c>
      <c r="B44" s="38">
        <v>108.85</v>
      </c>
      <c r="C44" s="38">
        <v>108.85</v>
      </c>
      <c r="D44" s="39">
        <v>12000</v>
      </c>
      <c r="E44" s="40">
        <v>0</v>
      </c>
      <c r="F44" s="41">
        <v>0</v>
      </c>
      <c r="G44" s="41">
        <v>0</v>
      </c>
      <c r="H44" s="42"/>
    </row>
    <row r="45" spans="1:8" x14ac:dyDescent="0.25">
      <c r="A45" s="37" t="s">
        <v>50</v>
      </c>
      <c r="B45" s="38">
        <v>635.86</v>
      </c>
      <c r="C45" s="38">
        <v>635.86</v>
      </c>
      <c r="D45" s="39">
        <v>12000</v>
      </c>
      <c r="E45" s="40">
        <v>0</v>
      </c>
      <c r="F45" s="41">
        <v>0</v>
      </c>
      <c r="G45" s="41">
        <v>0</v>
      </c>
      <c r="H45" s="42"/>
    </row>
    <row r="46" spans="1:8" x14ac:dyDescent="0.25">
      <c r="A46" s="37" t="s">
        <v>51</v>
      </c>
      <c r="B46" s="38">
        <v>497.31</v>
      </c>
      <c r="C46" s="38">
        <v>497.31</v>
      </c>
      <c r="D46" s="39">
        <v>12000</v>
      </c>
      <c r="E46" s="40">
        <v>0</v>
      </c>
      <c r="F46" s="41">
        <v>0</v>
      </c>
      <c r="G46" s="41">
        <v>0</v>
      </c>
      <c r="H46" s="42"/>
    </row>
    <row r="47" spans="1:8" x14ac:dyDescent="0.25">
      <c r="A47" s="37" t="s">
        <v>52</v>
      </c>
      <c r="B47" s="38">
        <v>202.75</v>
      </c>
      <c r="C47" s="38">
        <v>202.75</v>
      </c>
      <c r="D47" s="39">
        <v>12000</v>
      </c>
      <c r="E47" s="40">
        <v>0</v>
      </c>
      <c r="F47" s="41">
        <v>0</v>
      </c>
      <c r="G47" s="41">
        <v>0</v>
      </c>
      <c r="H47" s="42"/>
    </row>
    <row r="48" spans="1:8" x14ac:dyDescent="0.25">
      <c r="A48" s="37" t="s">
        <v>53</v>
      </c>
      <c r="B48" s="38">
        <v>9378.7302</v>
      </c>
      <c r="C48" s="38">
        <v>9381.5496000000003</v>
      </c>
      <c r="D48" s="39">
        <v>1200</v>
      </c>
      <c r="E48" s="40">
        <v>3383.28</v>
      </c>
      <c r="F48" s="41">
        <v>3383.28</v>
      </c>
      <c r="G48" s="41">
        <v>0</v>
      </c>
      <c r="H48" s="42">
        <v>0</v>
      </c>
    </row>
    <row r="49" spans="1:8" x14ac:dyDescent="0.25">
      <c r="A49" s="37" t="s">
        <v>54</v>
      </c>
      <c r="B49" s="38">
        <v>3745.5082499999999</v>
      </c>
      <c r="C49" s="38">
        <v>3746.6605</v>
      </c>
      <c r="D49" s="39">
        <v>2400</v>
      </c>
      <c r="E49" s="40">
        <v>2765.4</v>
      </c>
      <c r="F49" s="41">
        <v>2765.4</v>
      </c>
      <c r="G49" s="41">
        <v>0</v>
      </c>
      <c r="H49" s="42">
        <v>0</v>
      </c>
    </row>
    <row r="50" spans="1:8" x14ac:dyDescent="0.25">
      <c r="A50" s="37" t="s">
        <v>55</v>
      </c>
      <c r="B50" s="38">
        <v>3.1691250000000002</v>
      </c>
      <c r="C50" s="38">
        <v>3.1691250000000002</v>
      </c>
      <c r="D50" s="39">
        <v>2400</v>
      </c>
      <c r="E50" s="40">
        <v>0</v>
      </c>
      <c r="F50" s="41">
        <v>0</v>
      </c>
      <c r="G50" s="41">
        <v>0</v>
      </c>
      <c r="H50" s="42"/>
    </row>
    <row r="51" spans="1:8" x14ac:dyDescent="0.25">
      <c r="A51" s="37" t="s">
        <v>56</v>
      </c>
      <c r="B51" s="38">
        <v>144.88820000000001</v>
      </c>
      <c r="C51" s="38">
        <v>144.88820000000001</v>
      </c>
      <c r="D51" s="39">
        <v>1800</v>
      </c>
      <c r="E51" s="40">
        <v>0</v>
      </c>
      <c r="F51" s="41">
        <v>0</v>
      </c>
      <c r="G51" s="41">
        <v>0</v>
      </c>
      <c r="H51" s="42"/>
    </row>
    <row r="52" spans="1:8" x14ac:dyDescent="0.25">
      <c r="A52" s="37" t="s">
        <v>57</v>
      </c>
      <c r="B52" s="38">
        <v>20402.219799999999</v>
      </c>
      <c r="C52" s="38">
        <v>20410.287</v>
      </c>
      <c r="D52" s="39">
        <v>1800</v>
      </c>
      <c r="E52" s="40">
        <v>14520.96</v>
      </c>
      <c r="F52" s="41">
        <v>14520.96</v>
      </c>
      <c r="G52" s="41">
        <v>0</v>
      </c>
      <c r="H52" s="42">
        <v>0</v>
      </c>
    </row>
    <row r="53" spans="1:8" x14ac:dyDescent="0.25">
      <c r="A53" s="37" t="s">
        <v>58</v>
      </c>
      <c r="B53" s="38">
        <v>1909.9638</v>
      </c>
      <c r="C53" s="38">
        <v>1910.5175999999999</v>
      </c>
      <c r="D53" s="39">
        <v>1200</v>
      </c>
      <c r="E53" s="40">
        <v>664.56</v>
      </c>
      <c r="F53" s="41">
        <v>664.56</v>
      </c>
      <c r="G53" s="41">
        <v>0</v>
      </c>
      <c r="H53" s="42">
        <v>0</v>
      </c>
    </row>
    <row r="54" spans="1:8" x14ac:dyDescent="0.25">
      <c r="A54" s="37" t="s">
        <v>59</v>
      </c>
      <c r="B54" s="38">
        <v>0.12</v>
      </c>
      <c r="C54" s="38">
        <v>0.12</v>
      </c>
      <c r="D54" s="39">
        <v>1200</v>
      </c>
      <c r="E54" s="40">
        <v>0</v>
      </c>
      <c r="F54" s="41">
        <v>0</v>
      </c>
      <c r="G54" s="41">
        <v>0</v>
      </c>
      <c r="H54" s="42"/>
    </row>
    <row r="55" spans="1:8" x14ac:dyDescent="0.25">
      <c r="A55" s="37" t="s">
        <v>60</v>
      </c>
      <c r="B55" s="38">
        <v>622.11760000000004</v>
      </c>
      <c r="C55" s="38">
        <v>622.46600000000001</v>
      </c>
      <c r="D55" s="39">
        <v>2400</v>
      </c>
      <c r="E55" s="40">
        <v>836.16</v>
      </c>
      <c r="F55" s="41">
        <v>836.16</v>
      </c>
      <c r="G55" s="41">
        <v>0</v>
      </c>
      <c r="H55" s="42">
        <v>0</v>
      </c>
    </row>
    <row r="56" spans="1:8" x14ac:dyDescent="0.25">
      <c r="A56" s="37" t="s">
        <v>61</v>
      </c>
      <c r="B56" s="38">
        <v>2972.68</v>
      </c>
      <c r="C56" s="38">
        <v>2972.68</v>
      </c>
      <c r="D56" s="39">
        <v>1800</v>
      </c>
      <c r="E56" s="40">
        <v>0</v>
      </c>
      <c r="F56" s="41">
        <v>0</v>
      </c>
      <c r="G56" s="41">
        <v>0</v>
      </c>
      <c r="H56" s="42"/>
    </row>
    <row r="57" spans="1:8" x14ac:dyDescent="0.25">
      <c r="A57" s="37" t="s">
        <v>62</v>
      </c>
      <c r="B57" s="38">
        <v>412.39319999999998</v>
      </c>
      <c r="C57" s="38">
        <v>412.60860000000002</v>
      </c>
      <c r="D57" s="39">
        <v>900</v>
      </c>
      <c r="E57" s="40">
        <v>193.86</v>
      </c>
      <c r="F57" s="41">
        <v>193.86</v>
      </c>
      <c r="G57" s="41">
        <v>0</v>
      </c>
      <c r="H57" s="42">
        <v>0</v>
      </c>
    </row>
    <row r="58" spans="1:8" x14ac:dyDescent="0.25">
      <c r="A58" s="37" t="s">
        <v>63</v>
      </c>
      <c r="B58" s="38">
        <v>175.7834</v>
      </c>
      <c r="C58" s="38">
        <v>176.26439999999999</v>
      </c>
      <c r="D58" s="39">
        <v>2400</v>
      </c>
      <c r="E58" s="40">
        <v>1154.4000000000001</v>
      </c>
      <c r="F58" s="41">
        <v>1154.4000000000001</v>
      </c>
      <c r="G58" s="41">
        <v>0</v>
      </c>
      <c r="H58" s="42">
        <v>0</v>
      </c>
    </row>
    <row r="59" spans="1:8" ht="16.5" thickBot="1" x14ac:dyDescent="0.3">
      <c r="A59" s="43" t="s">
        <v>64</v>
      </c>
      <c r="B59" s="44">
        <v>317.00799999999998</v>
      </c>
      <c r="C59" s="44">
        <v>317.00799999999998</v>
      </c>
      <c r="D59" s="45">
        <v>1800</v>
      </c>
      <c r="E59" s="46">
        <v>0</v>
      </c>
      <c r="F59" s="47">
        <v>0</v>
      </c>
      <c r="G59" s="47">
        <v>0</v>
      </c>
      <c r="H59" s="48"/>
    </row>
    <row r="60" spans="1:8" x14ac:dyDescent="0.25">
      <c r="E60" s="49">
        <f>SUM(E9:E59)</f>
        <v>620936.59600000014</v>
      </c>
      <c r="F60" s="50">
        <f>SUM(F9:F59)</f>
        <v>620936.59600000014</v>
      </c>
      <c r="G60" s="50">
        <f>SUM(G9:G59)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2015-06-24T13:26:01Z</dcterms:modified>
</cp:coreProperties>
</file>